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BR 2022 NUEVO\"/>
    </mc:Choice>
  </mc:AlternateContent>
  <xr:revisionPtr revIDLastSave="0" documentId="13_ncr:1_{4796BB99-89B5-480F-9E15-6D8B4E7F3604}" xr6:coauthVersionLast="45" xr6:coauthVersionMax="45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FORTALECIMIENTO A LAS CULTURAS" sheetId="1" r:id="rId1"/>
    <sheet name="AT. INTEGRAL" sheetId="3" r:id="rId2"/>
    <sheet name="DEFENSA Y ASESORIA JUR." sheetId="4" r:id="rId3"/>
    <sheet name="Impulsar la part. rep.pue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5" l="1"/>
  <c r="G37" i="4" l="1"/>
  <c r="G18" i="4" l="1"/>
  <c r="G38" i="4" s="1"/>
  <c r="G14" i="3"/>
  <c r="G22" i="1"/>
</calcChain>
</file>

<file path=xl/sharedStrings.xml><?xml version="1.0" encoding="utf-8"?>
<sst xmlns="http://schemas.openxmlformats.org/spreadsheetml/2006/main" count="215" uniqueCount="116">
  <si>
    <t>Fecha de inicio</t>
  </si>
  <si>
    <t>Fecha de término</t>
  </si>
  <si>
    <t>Objetivo</t>
  </si>
  <si>
    <t>Actividades</t>
  </si>
  <si>
    <t>Inversión</t>
  </si>
  <si>
    <t>Metas</t>
  </si>
  <si>
    <t>Indicadores</t>
  </si>
  <si>
    <t>Alineación con el PED</t>
  </si>
  <si>
    <t>Áreas responsables</t>
  </si>
  <si>
    <t>Fecha de validación y monitoreo</t>
  </si>
  <si>
    <t>Fuente</t>
  </si>
  <si>
    <t>Monto</t>
  </si>
  <si>
    <t>Promover el Desarrollo Integral respetando la cultura y el ejercicio de los derechos individuales y colectivos de los pueblos Originarios y Afromexicanos.</t>
  </si>
  <si>
    <t>IED</t>
  </si>
  <si>
    <t>6.4.1.11.00</t>
  </si>
  <si>
    <t>trimestral</t>
  </si>
  <si>
    <t>TOTAL</t>
  </si>
  <si>
    <t>NOMBRE DEL PROGRAMA Y/O PROYECTO</t>
  </si>
  <si>
    <t>ALINEACION CON LA ATENDA 2030</t>
  </si>
  <si>
    <t>ODS</t>
  </si>
  <si>
    <t>META</t>
  </si>
  <si>
    <t>Dirección General de Promoción Cultural y Apoyo Social                       Delegación Administrativa</t>
  </si>
  <si>
    <r>
      <rPr>
        <sz val="7"/>
        <rFont val="Arial"/>
        <family val="2"/>
      </rPr>
      <t>-   Numero de eventos realizados
-
-   Numero de terapeutas indígenas tradicionales capacitados.
-
-   Porcentaje de municipios indígenas y afromexicanos beneficiarios de acciones de fortalecimiento cultural e identitario.</t>
    </r>
  </si>
  <si>
    <t>FECHA DE INICIO</t>
  </si>
  <si>
    <t>FECHA DE TERMINO</t>
  </si>
  <si>
    <t>OBJETIVO</t>
  </si>
  <si>
    <t>ACTIVIDADES</t>
  </si>
  <si>
    <t>INVERSION</t>
  </si>
  <si>
    <t>METAS</t>
  </si>
  <si>
    <t>INDICADORES</t>
  </si>
  <si>
    <t>ALINEACION CON EL PED</t>
  </si>
  <si>
    <t>AREAS RESPONSABLES</t>
  </si>
  <si>
    <t>FECHA DE VALIDAD Y MONITOREO</t>
  </si>
  <si>
    <t>FUENTE</t>
  </si>
  <si>
    <t>MONTO</t>
  </si>
  <si>
    <t>Numero de apoyos en especie otorgados</t>
  </si>
  <si>
    <t>6.4.1.06.00               6.4.1.09.00</t>
  </si>
  <si>
    <t>Delegacion Administrativa</t>
  </si>
  <si>
    <t>Trimestral</t>
  </si>
  <si>
    <t>Atención a jornaleros agrícolas migrantes indígenas y afromexicanos</t>
  </si>
  <si>
    <t>Numero de insumos y alimentos para el comedor comunitario de la Unidad e Servicios Ingegrales (USI), de la ciudad de Tlapa. Jornaleros Agrícolas benefiados a a través de la Unidad de Servicios Integrales (USI), con la entrega de insumos para el comedor comunitario</t>
  </si>
  <si>
    <t>6.4.1.09.00</t>
  </si>
  <si>
    <t xml:space="preserve"> Elaboró</t>
  </si>
  <si>
    <t>Vo. Bo.</t>
  </si>
  <si>
    <t>Autorizó</t>
  </si>
  <si>
    <t>Director General de Planeacion y Desarrollo</t>
  </si>
  <si>
    <t>Delegado Administrativo</t>
  </si>
  <si>
    <t>Secretario de Asuntos Indigenas y Afromexicanos</t>
  </si>
  <si>
    <t>Promover            el Desarrollo  Integral respetando         la
cultura       y       el ejercicio    de    los derechos individuales          y colectivos   de   los pueblos  indígenas y afromexicano.</t>
  </si>
  <si>
    <t>1.  Defensa y asesoría jurídica y Trámites administrativos ante la Coordinación Técnica del Sistema Estatal del Registro Civil.</t>
  </si>
  <si>
    <t xml:space="preserve">Procentaje De Poblacion Indigena Y Afromexicana Que Solicita Unservicio Juridico Y Lo Obtiene
 </t>
  </si>
  <si>
    <t>ESRATEGIA 6.4.1.03.00</t>
  </si>
  <si>
    <t>10.3 Potenciar y promover la inclusión social, económica y política de todos, independientemente de su edad, sexo, discapacidad, raza, etnia, origina, religión o situación económica u otra condición</t>
  </si>
  <si>
    <t>Direccion General De Defensay Aesoria Juridica  Delegacion Administrativa</t>
  </si>
  <si>
    <t>Porcentaje de traducciones en lenguas indigenas ante organos de administracion y procuracion de justicia</t>
  </si>
  <si>
    <t>porcentaje de poblacion indigena y afromexicana que ha sufrido violacion a sus derechos humanos</t>
  </si>
  <si>
    <t>16.9 De aquí a 2030, proporcionar acceso a una identidad jurídica para todos, en particular mediante el registro de nacimientos.</t>
  </si>
  <si>
    <t>2 Talleres para el impulso de los derechos indigenas y afromexicanos</t>
  </si>
  <si>
    <t>Estraegia                    6.4.1.03.00</t>
  </si>
  <si>
    <t>Dirección General de Defensa y Asesoría Jurídica     Delegacion Administrativa</t>
  </si>
  <si>
    <t>Número de personas que reciben capacitación para prevenir y erradicar la violencia contra las mujeres.</t>
  </si>
  <si>
    <t>5.2 Eliminar todas Las formas de violencia contra todas las mujeres y las niñas en los ámbitos público y privado, incluidas la trata y La explotación sexual y otros tipos de explotación.</t>
  </si>
  <si>
    <t>TOTAL:</t>
  </si>
  <si>
    <t>Porcentaje de personas indigenas y afromexicanas atendidas por el programa que afirmaron tener poco acceso a la procuracion e imparticion de justicia</t>
  </si>
  <si>
    <t>PROGRAMA OPERATIVO ANUAL 2022</t>
  </si>
  <si>
    <t>3. Talleres de capacitación y sensibilización para la prevención de la violencia contra las mujeres, adolescentes y niñas indígenas y
afromexicanas.</t>
  </si>
  <si>
    <t>2532 apoyos</t>
  </si>
  <si>
    <t>1005
apoyos</t>
  </si>
  <si>
    <t>Atencion Intgral para Pueblos Indigenas y Afomrexicano</t>
  </si>
  <si>
    <t>Defensa y Acomañamiento Juridico para el Bienestar de los Pueblos Indigenas y Afromexicana</t>
  </si>
  <si>
    <t>Defensa y Acompañamiento Juridico para el Bienestar de los Pueblos Indigenas y Afromexicana</t>
  </si>
  <si>
    <t>31/12/20222</t>
  </si>
  <si>
    <t>Transformando el Desarrollo de las Culturas e Identidades Indigenas y Afromexicana</t>
  </si>
  <si>
    <t>PROGRAMA OPERATIVO ANUAL 2022</t>
  </si>
  <si>
    <t>3 Exposiciones de Artesanias de Pueblos Indigenas y Afromexicanos</t>
  </si>
  <si>
    <t xml:space="preserve"> 2 exposiciones de artesanias en chilpancingo                           1 exposicion de artesanias en acapulco</t>
  </si>
  <si>
    <t>6 Encuentros y festivales para el impulso cultural e identitario en los municipios de Iliatenco, Juchitan, Copalillo, Tlapa de Comonfort, Cuajinicuilapa y Chilpancingo.
-   2 Talleres para el fortalecimiento de la medicina indígena tradicional en los
municipios de Tlapa de Comonfort y Chilapa de Alvarez</t>
  </si>
  <si>
    <t xml:space="preserve">                                           131 instrumentos donados a agrupaciones musicales tradicionales.</t>
  </si>
  <si>
    <t>40  grupos de danza con apoyo de vestuario.</t>
  </si>
  <si>
    <t>II. Eventos para el Impulso de las Culturas e Identidades Indigenas y Afromexicana</t>
  </si>
  <si>
    <t>III. Promocion y Difusion de la musica y danzas indigenas y afromexicanas</t>
  </si>
  <si>
    <t>2500 Servicios de Asesorias Juridicas y representacion legal a personas indigenas y afromexicana</t>
  </si>
  <si>
    <t>1000 traducciones</t>
  </si>
  <si>
    <t>9 visitas de diagnostico a los Centros de Readaptacion Social</t>
  </si>
  <si>
    <t>50 tramites para la libertad anticipada</t>
  </si>
  <si>
    <t>35 paquetes de materia prima</t>
  </si>
  <si>
    <t>2000 tramites</t>
  </si>
  <si>
    <t xml:space="preserve">12 talleres en los municipios de  Chilpancingo
Tlapa de Comonfort
Zapotitlan Tablas
Acatepec
Ayutla de los Libres
 Chilapa de Alvarez 
Cruz Grande
Cuajinicuilapa
 San Luis Acatlan 
 Cochoapa el Grande
 Copanatoyac 
</t>
  </si>
  <si>
    <t xml:space="preserve">16 talleres en los municipios de San Luis Acatlan 
Ayutla de los Libres
Tlapa de Comonfort 
Olinala
Ometepec
Chilapa de Alvarez
Cochoapa el Grande 
Metlatonoc
Tlacoachistlahuaca
Xochistlahuaca
Acatepec
</t>
  </si>
  <si>
    <t>ING. JUAN VILLA ESPINOZA</t>
  </si>
  <si>
    <t>LIC. REYNA MEJIA MORALES</t>
  </si>
  <si>
    <t>LIC. DANAE MARIN ACEVEDO</t>
  </si>
  <si>
    <t>Fecha de elaboración y/o actualización: 06 DE ABRIL DEL 2022</t>
  </si>
  <si>
    <r>
      <t>Fecha de elaboración y/o actualización: 06 DE ABRIL DEL 2022</t>
    </r>
    <r>
      <rPr>
        <b/>
        <u/>
        <sz val="12"/>
        <rFont val="Arial"/>
        <family val="2"/>
      </rPr>
      <t xml:space="preserve">
</t>
    </r>
    <r>
      <rPr>
        <sz val="12"/>
        <rFont val="Arial"/>
        <family val="2"/>
      </rPr>
      <t xml:space="preserve">Nombre del programa presupuestario: </t>
    </r>
    <r>
      <rPr>
        <b/>
        <u/>
        <sz val="12"/>
        <rFont val="Arial"/>
        <family val="2"/>
      </rPr>
      <t>4. Defensa y Asesoría Jurídica a Pueblos Indígenas y Afromexicanos.</t>
    </r>
  </si>
  <si>
    <r>
      <rPr>
        <sz val="7"/>
        <rFont val="Arial"/>
        <family val="2"/>
      </rPr>
      <t>Promover            el Desarrollo  Integral respetando         la
cultura       y       el ejercicio    de    los derechos individuales          y colectivos   de   los pueblos  indígenas y afromexicano.</t>
    </r>
  </si>
  <si>
    <r>
      <rPr>
        <sz val="7"/>
        <rFont val="Arial"/>
        <family val="2"/>
      </rPr>
      <t>Apoyo emergente a la
población indígena y Afromexicana</t>
    </r>
  </si>
  <si>
    <r>
      <rPr>
        <sz val="7"/>
        <rFont val="Arial"/>
        <family val="2"/>
      </rPr>
      <t>1.3</t>
    </r>
    <r>
      <rPr>
        <sz val="7"/>
        <color rgb="FFFF0000"/>
        <rFont val="Arial"/>
        <family val="2"/>
      </rPr>
      <t xml:space="preserve"> </t>
    </r>
    <r>
      <rPr>
        <sz val="7"/>
        <color theme="1"/>
        <rFont val="Arial"/>
        <family val="2"/>
      </rPr>
      <t>Poner en práctica a nivel nacional sistemas y medidas apropiadas de protección social para todos, incluidos niveles mínimos, y lograr, para 2030, una amplia cobertura de las personas pobres y vulnerables.</t>
    </r>
  </si>
  <si>
    <t>-   Porcentaje de personas indígenas y afromexicanas beneficiarias que consideran se apoya la preservación de su cultura.</t>
  </si>
  <si>
    <t>-   Número de integrantes de bandas de música capacitados para reparación de instrumentos musicales.</t>
  </si>
  <si>
    <t>-   Porcentaje de grupos de danza tradicionales beneficiarios con insumos de vestuario.</t>
  </si>
  <si>
    <t>-   Número de integrantes de agrupaciones musicales beneficiarias con instrumentos musicales.</t>
  </si>
  <si>
    <r>
      <rPr>
        <sz val="7"/>
        <rFont val="Arial"/>
        <family val="2"/>
      </rPr>
      <t>4.7</t>
    </r>
    <r>
      <rPr>
        <sz val="7"/>
        <color theme="1"/>
        <rFont val="Arial"/>
        <family val="2"/>
      </rPr>
      <t xml:space="preserve"> Garantizar que todos Los estudiantes adquieran los conocimientos teóricos y prácticos necesarios para promover el desarrollo sostenible, en particular mediante la educación para el desarrollo sostenible y la adopción de estilos de vida sostenibles, los derechos humanos, la igualdad entre Los géneros, La promoción de una cultura de paz y no violencia, La ciudadanía mundial y la valoración de la diversidad cultural y de la contribución de la cultura al desarrollo sostenible, entre otros medios.</t>
    </r>
  </si>
  <si>
    <r>
      <t xml:space="preserve">5  Talleres de capacitación para reparación de instrumentos musicales en los municipios de </t>
    </r>
    <r>
      <rPr>
        <sz val="7"/>
        <rFont val="Arial"/>
        <family val="2"/>
      </rPr>
      <t>Chilapa de Álvarez, Copanatoyac, Atlamajalcingo del Monte, Cochoapa el Grande  y Tlacoachistlahuaca.</t>
    </r>
  </si>
  <si>
    <t>Secretaria de Asuntos Indigenas y Afromexicanos</t>
  </si>
  <si>
    <r>
      <t xml:space="preserve">Nombre del programa presupuestario: </t>
    </r>
    <r>
      <rPr>
        <b/>
        <sz val="12"/>
        <rFont val="Arial"/>
        <family val="2"/>
      </rPr>
      <t xml:space="preserve"> Defensa y Acompañamiento juridico para el Bienestar de los  Pueblos Indígenas y Afromexicano</t>
    </r>
  </si>
  <si>
    <r>
      <t>Nombre del programa presupuestario:</t>
    </r>
    <r>
      <rPr>
        <sz val="12"/>
        <color theme="1"/>
        <rFont val="Cambria"/>
        <family val="1"/>
      </rPr>
      <t xml:space="preserve"> </t>
    </r>
    <r>
      <rPr>
        <b/>
        <u/>
        <sz val="12"/>
        <color theme="1"/>
        <rFont val="Arial"/>
        <family val="2"/>
      </rPr>
      <t xml:space="preserve"> Impulsar la Participacion y Representacion de los pueblos indigenas y afromexicano</t>
    </r>
  </si>
  <si>
    <t>6.4.1.4</t>
  </si>
  <si>
    <t>Número de personas que reciben capacitación para prevenir y erradicar la
violencia contra las mujeres.</t>
  </si>
  <si>
    <t>Número de personas que reciben capacitación sobre derechos de los pueblos indigenas y afromexicano
violencia contra las mujeres.</t>
  </si>
  <si>
    <t>Dirección General                       Delegación Administrativa</t>
  </si>
  <si>
    <r>
      <t xml:space="preserve"> Nombre del Programa presupuestario: </t>
    </r>
    <r>
      <rPr>
        <b/>
        <sz val="12"/>
        <color theme="1"/>
        <rFont val="Calibri"/>
        <family val="2"/>
        <scheme val="minor"/>
      </rPr>
      <t>Atencion Integral para Pueblos Indigenas y Afromexicano</t>
    </r>
  </si>
  <si>
    <t>Nombre del programa presupuestario: Defensa y Acompañamiento Jurídico a Pueblos Indigenas y Afromexicano</t>
  </si>
  <si>
    <r>
      <t xml:space="preserve">Nombre del programa presupuestario: </t>
    </r>
    <r>
      <rPr>
        <b/>
        <sz val="12"/>
        <color theme="1"/>
        <rFont val="Calibri"/>
        <family val="2"/>
        <scheme val="minor"/>
      </rPr>
      <t xml:space="preserve"> Transformando el Desarrollo de las Culturas e Identidades Indigenas y Afromexicano</t>
    </r>
  </si>
  <si>
    <t>Foros de Consulta a los pueblos Indigenas y Afromexicano</t>
  </si>
  <si>
    <t xml:space="preserve">3 Foro de Consulta y Análisis sobre el contenido de la propuesta de Iniciativa Legislativa de Reforma Integral a la Constitución Política del Estado de Guerrero en materia de Derechos Indígenas y Afromexicanos </t>
  </si>
  <si>
    <t xml:space="preserve">3 Foros de Consulta sobre la formulación del Plan de Desarrollo Integral para los Pueblos y Comunidades Indígenas y Afromexicanas del Estado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</si>
</sst>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dd\-mm\-yyyy;@"/>
    <numFmt numFmtId="165" formatCode="\$\ #,##0.00"/>
    <numFmt numFmtId="166" formatCode="\$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u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8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0" tint="-0.34998626667073579"/>
        <bgColor indexed="64"/>
      </patternFill>
    </fill>
    <fill>
      <patternFill patternType="lightGray">
        <bgColor theme="0" tint="-0.34998626667073579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8" fontId="5" fillId="0" borderId="7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3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8" fontId="5" fillId="0" borderId="3" xfId="0" applyNumberFormat="1" applyFont="1" applyBorder="1" applyAlignment="1">
      <alignment vertical="center" wrapText="1"/>
    </xf>
    <xf numFmtId="0" fontId="10" fillId="0" borderId="14" xfId="0" applyFont="1" applyBorder="1" applyAlignment="1">
      <alignment horizontal="left" vertical="center" wrapText="1" indent="1"/>
    </xf>
    <xf numFmtId="0" fontId="1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 indent="5"/>
    </xf>
    <xf numFmtId="14" fontId="21" fillId="0" borderId="0" xfId="0" applyNumberFormat="1" applyFont="1" applyFill="1" applyBorder="1" applyAlignment="1">
      <alignment vertical="center"/>
    </xf>
    <xf numFmtId="1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 indent="54"/>
    </xf>
    <xf numFmtId="0" fontId="13" fillId="3" borderId="14" xfId="0" applyFont="1" applyFill="1" applyBorder="1" applyAlignment="1">
      <alignment horizontal="center" vertical="center" wrapText="1"/>
    </xf>
    <xf numFmtId="44" fontId="9" fillId="0" borderId="0" xfId="0" applyNumberFormat="1" applyFont="1" applyFill="1" applyBorder="1" applyAlignment="1">
      <alignment horizontal="left" vertical="top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8" fontId="23" fillId="0" borderId="6" xfId="0" applyNumberFormat="1" applyFont="1" applyBorder="1" applyAlignment="1">
      <alignment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top"/>
    </xf>
    <xf numFmtId="44" fontId="15" fillId="0" borderId="13" xfId="1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/>
    </xf>
    <xf numFmtId="166" fontId="25" fillId="0" borderId="19" xfId="0" applyNumberFormat="1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justify" vertical="center"/>
    </xf>
    <xf numFmtId="0" fontId="15" fillId="0" borderId="14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vertical="top" wrapText="1"/>
    </xf>
    <xf numFmtId="0" fontId="10" fillId="0" borderId="14" xfId="0" applyFont="1" applyBorder="1" applyAlignment="1">
      <alignment vertical="center" wrapText="1"/>
    </xf>
    <xf numFmtId="0" fontId="15" fillId="0" borderId="1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top" wrapText="1"/>
    </xf>
    <xf numFmtId="0" fontId="15" fillId="0" borderId="14" xfId="0" applyFont="1" applyFill="1" applyBorder="1" applyAlignment="1">
      <alignment vertical="center" wrapText="1"/>
    </xf>
    <xf numFmtId="165" fontId="15" fillId="0" borderId="14" xfId="0" applyNumberFormat="1" applyFont="1" applyFill="1" applyBorder="1" applyAlignment="1">
      <alignment horizontal="right" vertical="center" indent="2" shrinkToFit="1"/>
    </xf>
    <xf numFmtId="0" fontId="16" fillId="0" borderId="14" xfId="0" applyFont="1" applyFill="1" applyBorder="1" applyAlignment="1">
      <alignment horizontal="left" vertical="center" wrapText="1" indent="1"/>
    </xf>
    <xf numFmtId="0" fontId="16" fillId="0" borderId="14" xfId="0" applyFont="1" applyFill="1" applyBorder="1" applyAlignment="1">
      <alignment vertical="center" wrapText="1"/>
    </xf>
    <xf numFmtId="165" fontId="15" fillId="0" borderId="14" xfId="0" applyNumberFormat="1" applyFont="1" applyFill="1" applyBorder="1" applyAlignment="1">
      <alignment horizontal="right" vertical="center" indent="1" shrinkToFit="1"/>
    </xf>
    <xf numFmtId="0" fontId="11" fillId="0" borderId="13" xfId="0" applyFont="1" applyBorder="1" applyAlignment="1">
      <alignment horizontal="justify" vertical="top"/>
    </xf>
    <xf numFmtId="8" fontId="1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16" fillId="0" borderId="17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/>
    <xf numFmtId="14" fontId="28" fillId="0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6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8" fontId="10" fillId="0" borderId="14" xfId="0" applyNumberFormat="1" applyFont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6" fillId="0" borderId="14" xfId="0" applyFont="1" applyFill="1" applyBorder="1" applyAlignment="1">
      <alignment horizontal="center" vertical="center"/>
    </xf>
    <xf numFmtId="164" fontId="15" fillId="0" borderId="14" xfId="0" applyNumberFormat="1" applyFont="1" applyFill="1" applyBorder="1" applyAlignment="1">
      <alignment horizontal="left" vertical="center" indent="1" shrinkToFit="1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left" vertical="top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14" fontId="15" fillId="0" borderId="14" xfId="0" applyNumberFormat="1" applyFont="1" applyFill="1" applyBorder="1" applyAlignment="1">
      <alignment horizontal="center" vertical="center" wrapText="1"/>
    </xf>
    <xf numFmtId="164" fontId="15" fillId="0" borderId="14" xfId="0" applyNumberFormat="1" applyFont="1" applyFill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6" fontId="15" fillId="0" borderId="9" xfId="0" applyNumberFormat="1" applyFont="1" applyFill="1" applyBorder="1" applyAlignment="1">
      <alignment horizontal="center" vertical="center"/>
    </xf>
    <xf numFmtId="6" fontId="15" fillId="0" borderId="10" xfId="0" applyNumberFormat="1" applyFont="1" applyFill="1" applyBorder="1" applyAlignment="1">
      <alignment horizontal="center" vertical="center"/>
    </xf>
    <xf numFmtId="6" fontId="15" fillId="0" borderId="13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4" fontId="15" fillId="0" borderId="9" xfId="0" applyNumberFormat="1" applyFont="1" applyFill="1" applyBorder="1" applyAlignment="1">
      <alignment vertical="center"/>
    </xf>
    <xf numFmtId="14" fontId="15" fillId="0" borderId="10" xfId="0" applyNumberFormat="1" applyFont="1" applyFill="1" applyBorder="1" applyAlignment="1">
      <alignment vertical="center"/>
    </xf>
    <xf numFmtId="14" fontId="15" fillId="0" borderId="13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 wrapText="1" indent="54"/>
    </xf>
    <xf numFmtId="0" fontId="18" fillId="0" borderId="0" xfId="0" applyFont="1" applyFill="1" applyBorder="1" applyAlignment="1">
      <alignment horizontal="left" vertical="top"/>
    </xf>
    <xf numFmtId="0" fontId="22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8" fontId="10" fillId="0" borderId="9" xfId="0" applyNumberFormat="1" applyFont="1" applyBorder="1" applyAlignment="1">
      <alignment horizontal="center" vertical="center" wrapText="1"/>
    </xf>
    <xf numFmtId="8" fontId="10" fillId="0" borderId="10" xfId="0" applyNumberFormat="1" applyFont="1" applyBorder="1" applyAlignment="1">
      <alignment horizontal="center" vertical="center" wrapText="1"/>
    </xf>
    <xf numFmtId="8" fontId="10" fillId="0" borderId="13" xfId="0" applyNumberFormat="1" applyFont="1" applyBorder="1" applyAlignment="1">
      <alignment horizontal="center" vertical="center" wrapText="1"/>
    </xf>
    <xf numFmtId="0" fontId="4" fillId="0" borderId="0" xfId="0" applyFont="1"/>
    <xf numFmtId="0" fontId="29" fillId="0" borderId="0" xfId="0" applyFont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687070</xdr:colOff>
      <xdr:row>0</xdr:row>
      <xdr:rowOff>76834</xdr:rowOff>
    </xdr:from>
    <xdr:to>
      <xdr:col>13</xdr:col>
      <xdr:colOff>450850</xdr:colOff>
      <xdr:row>4</xdr:row>
      <xdr:rowOff>9525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8573770" y="76834"/>
          <a:ext cx="1583055" cy="69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549910</xdr:colOff>
      <xdr:row>4</xdr:row>
      <xdr:rowOff>24130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35910" cy="786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868045</xdr:colOff>
      <xdr:row>0</xdr:row>
      <xdr:rowOff>67309</xdr:rowOff>
    </xdr:from>
    <xdr:to>
      <xdr:col>13</xdr:col>
      <xdr:colOff>498475</xdr:colOff>
      <xdr:row>3</xdr:row>
      <xdr:rowOff>190500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8964295" y="67309"/>
          <a:ext cx="1583055" cy="69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3</xdr:col>
      <xdr:colOff>702310</xdr:colOff>
      <xdr:row>4</xdr:row>
      <xdr:rowOff>43180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835910" cy="7861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763270</xdr:colOff>
      <xdr:row>0</xdr:row>
      <xdr:rowOff>57784</xdr:rowOff>
    </xdr:from>
    <xdr:to>
      <xdr:col>13</xdr:col>
      <xdr:colOff>365125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8973820" y="57784"/>
          <a:ext cx="1583055" cy="69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47625</xdr:rowOff>
    </xdr:from>
    <xdr:to>
      <xdr:col>4</xdr:col>
      <xdr:colOff>16510</xdr:colOff>
      <xdr:row>4</xdr:row>
      <xdr:rowOff>71755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25"/>
          <a:ext cx="2835910" cy="786130"/>
        </a:xfrm>
        <a:prstGeom prst="rect">
          <a:avLst/>
        </a:prstGeom>
      </xdr:spPr>
    </xdr:pic>
    <xdr:clientData/>
  </xdr:twoCellAnchor>
  <xdr:twoCellAnchor editAs="oneCell">
    <xdr:from>
      <xdr:col>11</xdr:col>
      <xdr:colOff>191770</xdr:colOff>
      <xdr:row>22</xdr:row>
      <xdr:rowOff>86359</xdr:rowOff>
    </xdr:from>
    <xdr:to>
      <xdr:col>12</xdr:col>
      <xdr:colOff>736600</xdr:colOff>
      <xdr:row>26</xdr:row>
      <xdr:rowOff>19050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8402320" y="8849359"/>
          <a:ext cx="1583055" cy="69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22</xdr:row>
      <xdr:rowOff>76200</xdr:rowOff>
    </xdr:from>
    <xdr:to>
      <xdr:col>4</xdr:col>
      <xdr:colOff>6985</xdr:colOff>
      <xdr:row>26</xdr:row>
      <xdr:rowOff>100330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39200"/>
          <a:ext cx="2835910" cy="7861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315595</xdr:colOff>
      <xdr:row>0</xdr:row>
      <xdr:rowOff>0</xdr:rowOff>
    </xdr:from>
    <xdr:to>
      <xdr:col>14</xdr:col>
      <xdr:colOff>374650</xdr:colOff>
      <xdr:row>3</xdr:row>
      <xdr:rowOff>85091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8964295" y="10159"/>
          <a:ext cx="1583055" cy="69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549910</xdr:colOff>
      <xdr:row>3</xdr:row>
      <xdr:rowOff>176530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35910" cy="786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29"/>
  <sheetViews>
    <sheetView topLeftCell="A13" workbookViewId="0">
      <selection activeCell="E13" sqref="E13:E18"/>
    </sheetView>
  </sheetViews>
  <sheetFormatPr baseColWidth="10" defaultRowHeight="15" x14ac:dyDescent="0.25"/>
  <cols>
    <col min="5" max="5" width="10.140625" customWidth="1"/>
    <col min="6" max="6" width="7.85546875" customWidth="1"/>
    <col min="7" max="7" width="11.5703125" customWidth="1"/>
    <col min="8" max="8" width="17.42578125" customWidth="1"/>
    <col min="9" max="9" width="14.85546875" customWidth="1"/>
    <col min="11" max="11" width="8.7109375" customWidth="1"/>
    <col min="12" max="12" width="15.85546875" customWidth="1"/>
  </cols>
  <sheetData>
    <row r="5" spans="1:14" ht="18" x14ac:dyDescent="0.25">
      <c r="A5" s="89" t="s">
        <v>73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x14ac:dyDescent="0.25">
      <c r="A6" s="1"/>
    </row>
    <row r="7" spans="1:14" x14ac:dyDescent="0.25">
      <c r="A7" s="2" t="s">
        <v>92</v>
      </c>
    </row>
    <row r="8" spans="1:14" s="65" customFormat="1" ht="15.75" x14ac:dyDescent="0.25">
      <c r="A8" s="63" t="s">
        <v>112</v>
      </c>
    </row>
    <row r="9" spans="1:14" ht="16.5" thickBot="1" x14ac:dyDescent="0.3">
      <c r="A9" s="3"/>
    </row>
    <row r="10" spans="1:14" ht="20.25" customHeight="1" thickBot="1" x14ac:dyDescent="0.3">
      <c r="A10" s="77" t="s">
        <v>0</v>
      </c>
      <c r="B10" s="77" t="s">
        <v>1</v>
      </c>
      <c r="C10" s="92" t="s">
        <v>17</v>
      </c>
      <c r="D10" s="77" t="s">
        <v>2</v>
      </c>
      <c r="E10" s="77" t="s">
        <v>3</v>
      </c>
      <c r="F10" s="94" t="s">
        <v>4</v>
      </c>
      <c r="G10" s="95"/>
      <c r="H10" s="77" t="s">
        <v>5</v>
      </c>
      <c r="I10" s="77" t="s">
        <v>6</v>
      </c>
      <c r="J10" s="77" t="s">
        <v>7</v>
      </c>
      <c r="K10" s="90" t="s">
        <v>18</v>
      </c>
      <c r="L10" s="91"/>
      <c r="M10" s="77" t="s">
        <v>8</v>
      </c>
      <c r="N10" s="77" t="s">
        <v>9</v>
      </c>
    </row>
    <row r="11" spans="1:14" ht="28.5" customHeight="1" x14ac:dyDescent="0.25">
      <c r="A11" s="78"/>
      <c r="B11" s="78"/>
      <c r="C11" s="93"/>
      <c r="D11" s="78"/>
      <c r="E11" s="78"/>
      <c r="F11" s="7" t="s">
        <v>10</v>
      </c>
      <c r="G11" s="7" t="s">
        <v>11</v>
      </c>
      <c r="H11" s="78"/>
      <c r="I11" s="78"/>
      <c r="J11" s="78"/>
      <c r="K11" s="6" t="s">
        <v>19</v>
      </c>
      <c r="L11" s="6" t="s">
        <v>20</v>
      </c>
      <c r="M11" s="78"/>
      <c r="N11" s="78"/>
    </row>
    <row r="12" spans="1:14" ht="72.75" customHeight="1" x14ac:dyDescent="0.25">
      <c r="A12" s="79">
        <v>44562</v>
      </c>
      <c r="B12" s="79">
        <v>44926</v>
      </c>
      <c r="C12" s="76" t="s">
        <v>72</v>
      </c>
      <c r="D12" s="76" t="s">
        <v>12</v>
      </c>
      <c r="E12" s="28" t="s">
        <v>74</v>
      </c>
      <c r="F12" s="76" t="s">
        <v>13</v>
      </c>
      <c r="G12" s="57">
        <v>265000</v>
      </c>
      <c r="H12" s="9" t="s">
        <v>75</v>
      </c>
      <c r="I12" s="9" t="s">
        <v>97</v>
      </c>
      <c r="J12" s="58" t="s">
        <v>14</v>
      </c>
      <c r="K12" s="82">
        <v>4</v>
      </c>
      <c r="L12" s="83" t="s">
        <v>101</v>
      </c>
      <c r="M12" s="80" t="s">
        <v>21</v>
      </c>
      <c r="N12" s="76" t="s">
        <v>15</v>
      </c>
    </row>
    <row r="13" spans="1:14" ht="87.75" customHeight="1" x14ac:dyDescent="0.25">
      <c r="A13" s="79"/>
      <c r="B13" s="79"/>
      <c r="C13" s="76"/>
      <c r="D13" s="76"/>
      <c r="E13" s="76" t="s">
        <v>79</v>
      </c>
      <c r="F13" s="76"/>
      <c r="G13" s="86">
        <v>529000</v>
      </c>
      <c r="H13" s="88" t="s">
        <v>76</v>
      </c>
      <c r="I13" s="87" t="s">
        <v>22</v>
      </c>
      <c r="J13" s="76" t="s">
        <v>14</v>
      </c>
      <c r="K13" s="82"/>
      <c r="L13" s="84"/>
      <c r="M13" s="80"/>
      <c r="N13" s="76"/>
    </row>
    <row r="14" spans="1:14" x14ac:dyDescent="0.25">
      <c r="A14" s="79"/>
      <c r="B14" s="79"/>
      <c r="C14" s="76"/>
      <c r="D14" s="76"/>
      <c r="E14" s="76"/>
      <c r="F14" s="76"/>
      <c r="G14" s="86"/>
      <c r="H14" s="88"/>
      <c r="I14" s="87"/>
      <c r="J14" s="76"/>
      <c r="K14" s="82"/>
      <c r="L14" s="84"/>
      <c r="M14" s="80"/>
      <c r="N14" s="76"/>
    </row>
    <row r="15" spans="1:14" x14ac:dyDescent="0.25">
      <c r="A15" s="79"/>
      <c r="B15" s="79"/>
      <c r="C15" s="76"/>
      <c r="D15" s="76"/>
      <c r="E15" s="76"/>
      <c r="F15" s="76"/>
      <c r="G15" s="86"/>
      <c r="H15" s="88"/>
      <c r="I15" s="87"/>
      <c r="J15" s="76"/>
      <c r="K15" s="82"/>
      <c r="L15" s="84"/>
      <c r="M15" s="80"/>
      <c r="N15" s="76"/>
    </row>
    <row r="16" spans="1:14" ht="2.25" customHeight="1" x14ac:dyDescent="0.25">
      <c r="A16" s="79"/>
      <c r="B16" s="79"/>
      <c r="C16" s="76"/>
      <c r="D16" s="76"/>
      <c r="E16" s="76"/>
      <c r="F16" s="76"/>
      <c r="G16" s="86"/>
      <c r="H16" s="88"/>
      <c r="I16" s="87"/>
      <c r="J16" s="76"/>
      <c r="K16" s="82"/>
      <c r="L16" s="84"/>
      <c r="M16" s="80"/>
      <c r="N16" s="76"/>
    </row>
    <row r="17" spans="1:14" ht="15" hidden="1" customHeight="1" x14ac:dyDescent="0.25">
      <c r="A17" s="79"/>
      <c r="B17" s="79"/>
      <c r="C17" s="76"/>
      <c r="D17" s="76"/>
      <c r="E17" s="76"/>
      <c r="F17" s="76"/>
      <c r="G17" s="86"/>
      <c r="H17" s="88"/>
      <c r="I17" s="87"/>
      <c r="J17" s="76"/>
      <c r="K17" s="82"/>
      <c r="L17" s="84"/>
      <c r="M17" s="80"/>
      <c r="N17" s="76"/>
    </row>
    <row r="18" spans="1:14" ht="17.25" customHeight="1" x14ac:dyDescent="0.25">
      <c r="A18" s="79"/>
      <c r="B18" s="79"/>
      <c r="C18" s="76"/>
      <c r="D18" s="76"/>
      <c r="E18" s="76"/>
      <c r="F18" s="76"/>
      <c r="G18" s="86"/>
      <c r="H18" s="88"/>
      <c r="I18" s="87"/>
      <c r="J18" s="76"/>
      <c r="K18" s="82"/>
      <c r="L18" s="84"/>
      <c r="M18" s="80"/>
      <c r="N18" s="76"/>
    </row>
    <row r="19" spans="1:14" ht="108.75" customHeight="1" x14ac:dyDescent="0.25">
      <c r="A19" s="79"/>
      <c r="B19" s="79"/>
      <c r="C19" s="76"/>
      <c r="D19" s="76"/>
      <c r="E19" s="80" t="s">
        <v>80</v>
      </c>
      <c r="F19" s="76"/>
      <c r="G19" s="86">
        <v>3206000</v>
      </c>
      <c r="H19" s="9" t="s">
        <v>102</v>
      </c>
      <c r="I19" s="9" t="s">
        <v>98</v>
      </c>
      <c r="J19" s="76" t="s">
        <v>14</v>
      </c>
      <c r="K19" s="82"/>
      <c r="L19" s="84"/>
      <c r="M19" s="80"/>
      <c r="N19" s="76"/>
    </row>
    <row r="20" spans="1:14" ht="54" customHeight="1" x14ac:dyDescent="0.25">
      <c r="A20" s="79"/>
      <c r="B20" s="79"/>
      <c r="C20" s="76"/>
      <c r="D20" s="76"/>
      <c r="E20" s="81"/>
      <c r="F20" s="76"/>
      <c r="G20" s="86"/>
      <c r="H20" s="9" t="s">
        <v>77</v>
      </c>
      <c r="I20" s="9" t="s">
        <v>99</v>
      </c>
      <c r="J20" s="76"/>
      <c r="K20" s="82"/>
      <c r="L20" s="84"/>
      <c r="M20" s="80"/>
      <c r="N20" s="76"/>
    </row>
    <row r="21" spans="1:14" ht="63" x14ac:dyDescent="0.25">
      <c r="A21" s="79"/>
      <c r="B21" s="79"/>
      <c r="C21" s="76"/>
      <c r="D21" s="76"/>
      <c r="E21" s="81"/>
      <c r="F21" s="76"/>
      <c r="G21" s="86"/>
      <c r="H21" s="9" t="s">
        <v>78</v>
      </c>
      <c r="I21" s="9" t="s">
        <v>100</v>
      </c>
      <c r="J21" s="76"/>
      <c r="K21" s="82"/>
      <c r="L21" s="85"/>
      <c r="M21" s="80"/>
      <c r="N21" s="76"/>
    </row>
    <row r="22" spans="1:14" ht="16.5" thickBot="1" x14ac:dyDescent="0.3">
      <c r="A22" s="96" t="s">
        <v>16</v>
      </c>
      <c r="B22" s="97"/>
      <c r="C22" s="97"/>
      <c r="D22" s="97"/>
      <c r="E22" s="97"/>
      <c r="F22" s="98"/>
      <c r="G22" s="30">
        <f>SUM(G12:G19)</f>
        <v>4000000</v>
      </c>
      <c r="H22" s="4"/>
      <c r="I22" s="4"/>
      <c r="J22" s="4"/>
      <c r="K22" s="4"/>
      <c r="L22" s="4"/>
      <c r="M22" s="4"/>
      <c r="N22" s="8"/>
    </row>
    <row r="23" spans="1:14" x14ac:dyDescent="0.25">
      <c r="A23" s="2"/>
    </row>
    <row r="24" spans="1:14" x14ac:dyDescent="0.25">
      <c r="A24" s="5"/>
    </row>
    <row r="25" spans="1:14" x14ac:dyDescent="0.25">
      <c r="A25" s="2"/>
    </row>
    <row r="26" spans="1:14" x14ac:dyDescent="0.25">
      <c r="A26" s="74" t="s">
        <v>42</v>
      </c>
      <c r="B26" s="74"/>
      <c r="C26" s="74"/>
      <c r="D26" s="20"/>
      <c r="E26" s="74" t="s">
        <v>43</v>
      </c>
      <c r="F26" s="74"/>
      <c r="G26" s="74"/>
      <c r="H26" s="74"/>
      <c r="I26" s="59"/>
      <c r="J26" s="59"/>
      <c r="K26" s="59"/>
      <c r="L26" s="74" t="s">
        <v>44</v>
      </c>
      <c r="M26" s="74"/>
      <c r="N26" s="74"/>
    </row>
    <row r="27" spans="1:14" x14ac:dyDescent="0.25">
      <c r="A27" s="75" t="s">
        <v>91</v>
      </c>
      <c r="B27" s="75"/>
      <c r="C27" s="75"/>
      <c r="D27" s="20"/>
      <c r="E27" s="75" t="s">
        <v>89</v>
      </c>
      <c r="F27" s="75"/>
      <c r="G27" s="75"/>
      <c r="H27" s="75"/>
      <c r="I27" s="60"/>
      <c r="J27" s="60"/>
      <c r="K27" s="60"/>
      <c r="L27" s="75" t="s">
        <v>90</v>
      </c>
      <c r="M27" s="75"/>
      <c r="N27" s="75"/>
    </row>
    <row r="28" spans="1:14" x14ac:dyDescent="0.25">
      <c r="A28" s="74" t="s">
        <v>45</v>
      </c>
      <c r="B28" s="74"/>
      <c r="C28" s="74"/>
      <c r="D28" s="20"/>
      <c r="E28" s="74" t="s">
        <v>46</v>
      </c>
      <c r="F28" s="74"/>
      <c r="G28" s="74"/>
      <c r="H28" s="74"/>
      <c r="I28" s="59"/>
      <c r="J28" s="59"/>
      <c r="K28" s="59"/>
      <c r="L28" s="74" t="s">
        <v>103</v>
      </c>
      <c r="M28" s="74"/>
      <c r="N28" s="74"/>
    </row>
    <row r="29" spans="1:14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</sheetData>
  <mergeCells count="40">
    <mergeCell ref="A22:F22"/>
    <mergeCell ref="C12:C21"/>
    <mergeCell ref="D12:D21"/>
    <mergeCell ref="F12:F21"/>
    <mergeCell ref="G19:G21"/>
    <mergeCell ref="A5:N5"/>
    <mergeCell ref="K10:L10"/>
    <mergeCell ref="H10:H11"/>
    <mergeCell ref="I10:I11"/>
    <mergeCell ref="J10:J11"/>
    <mergeCell ref="M10:M11"/>
    <mergeCell ref="N10:N11"/>
    <mergeCell ref="C10:C11"/>
    <mergeCell ref="D10:D11"/>
    <mergeCell ref="E10:E11"/>
    <mergeCell ref="F10:G10"/>
    <mergeCell ref="N12:N21"/>
    <mergeCell ref="A10:A11"/>
    <mergeCell ref="B10:B11"/>
    <mergeCell ref="A12:A21"/>
    <mergeCell ref="B12:B21"/>
    <mergeCell ref="E19:E21"/>
    <mergeCell ref="J13:J18"/>
    <mergeCell ref="J19:J21"/>
    <mergeCell ref="K12:K21"/>
    <mergeCell ref="L12:L21"/>
    <mergeCell ref="M12:M21"/>
    <mergeCell ref="G13:G18"/>
    <mergeCell ref="E13:E18"/>
    <mergeCell ref="I13:I18"/>
    <mergeCell ref="H13:H18"/>
    <mergeCell ref="A28:C28"/>
    <mergeCell ref="L26:N26"/>
    <mergeCell ref="L27:N27"/>
    <mergeCell ref="L28:N28"/>
    <mergeCell ref="E26:H26"/>
    <mergeCell ref="E27:H27"/>
    <mergeCell ref="E28:H28"/>
    <mergeCell ref="A26:C26"/>
    <mergeCell ref="A27:C27"/>
  </mergeCells>
  <pageMargins left="0.7" right="0.7" top="0.75" bottom="0.75" header="0.3" footer="0.3"/>
  <pageSetup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O18"/>
  <sheetViews>
    <sheetView topLeftCell="A10" workbookViewId="0">
      <selection activeCell="J13" sqref="J13"/>
    </sheetView>
  </sheetViews>
  <sheetFormatPr baseColWidth="10" defaultRowHeight="15" x14ac:dyDescent="0.25"/>
  <cols>
    <col min="1" max="1" width="9.42578125" style="11" customWidth="1"/>
    <col min="2" max="2" width="9.140625" style="11" customWidth="1"/>
    <col min="3" max="3" width="13.42578125" style="11" customWidth="1"/>
    <col min="4" max="4" width="11.5703125" style="11" customWidth="1"/>
    <col min="5" max="5" width="11.7109375" style="11" customWidth="1"/>
    <col min="6" max="6" width="7.5703125" style="11" customWidth="1"/>
    <col min="7" max="7" width="13.140625" style="11" customWidth="1"/>
    <col min="8" max="8" width="10.5703125" style="11" customWidth="1"/>
    <col min="9" max="9" width="17" style="11" customWidth="1"/>
    <col min="10" max="10" width="11" style="11" customWidth="1"/>
    <col min="11" max="11" width="6.85546875" style="11" customWidth="1"/>
    <col min="12" max="12" width="15" style="11" customWidth="1"/>
    <col min="13" max="13" width="14.28515625" style="11" customWidth="1"/>
    <col min="14" max="14" width="11.140625" style="11" customWidth="1"/>
    <col min="15" max="16384" width="11.42578125" style="11"/>
  </cols>
  <sheetData>
    <row r="4" spans="1:15" ht="18" x14ac:dyDescent="0.25">
      <c r="A4" s="101" t="s">
        <v>64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"/>
    </row>
    <row r="5" spans="1:15" ht="18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0"/>
    </row>
    <row r="6" spans="1:15" x14ac:dyDescent="0.25">
      <c r="A6" s="102" t="s">
        <v>92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2"/>
    </row>
    <row r="7" spans="1:15" ht="15.75" x14ac:dyDescent="0.25">
      <c r="A7" s="63" t="s">
        <v>110</v>
      </c>
      <c r="B7" s="66"/>
      <c r="C7" s="67"/>
      <c r="D7" s="68"/>
      <c r="E7" s="68"/>
      <c r="F7" s="69"/>
      <c r="G7" s="70"/>
      <c r="H7" s="71"/>
      <c r="I7" s="72"/>
      <c r="J7" s="67"/>
      <c r="K7" s="16"/>
      <c r="L7" s="16"/>
      <c r="M7" s="16"/>
      <c r="N7" s="16"/>
    </row>
    <row r="8" spans="1:15" x14ac:dyDescent="0.25">
      <c r="A8" s="66"/>
      <c r="B8" s="66"/>
      <c r="C8" s="67"/>
      <c r="D8" s="68"/>
      <c r="E8" s="68"/>
      <c r="F8" s="69"/>
      <c r="G8" s="70"/>
      <c r="H8" s="71"/>
      <c r="I8" s="72"/>
      <c r="J8" s="67"/>
      <c r="K8" s="16"/>
      <c r="L8" s="16"/>
      <c r="M8" s="16"/>
      <c r="N8" s="16"/>
    </row>
    <row r="9" spans="1:15" x14ac:dyDescent="0.25">
      <c r="A9" s="15"/>
      <c r="B9" s="15"/>
      <c r="C9" s="16"/>
      <c r="D9" s="17"/>
      <c r="E9" s="17"/>
      <c r="F9" s="18"/>
      <c r="G9" s="19"/>
      <c r="H9" s="20"/>
      <c r="I9" s="21"/>
      <c r="J9" s="16"/>
      <c r="K9" s="16"/>
      <c r="L9" s="16"/>
      <c r="M9" s="16"/>
      <c r="N9" s="16"/>
    </row>
    <row r="10" spans="1:15" ht="27" customHeight="1" x14ac:dyDescent="0.25">
      <c r="A10" s="103" t="s">
        <v>23</v>
      </c>
      <c r="B10" s="92" t="s">
        <v>24</v>
      </c>
      <c r="C10" s="92" t="s">
        <v>17</v>
      </c>
      <c r="D10" s="92" t="s">
        <v>25</v>
      </c>
      <c r="E10" s="92" t="s">
        <v>26</v>
      </c>
      <c r="F10" s="105" t="s">
        <v>27</v>
      </c>
      <c r="G10" s="105"/>
      <c r="H10" s="92" t="s">
        <v>28</v>
      </c>
      <c r="I10" s="92" t="s">
        <v>29</v>
      </c>
      <c r="J10" s="92" t="s">
        <v>30</v>
      </c>
      <c r="K10" s="90" t="s">
        <v>18</v>
      </c>
      <c r="L10" s="91"/>
      <c r="M10" s="92" t="s">
        <v>31</v>
      </c>
      <c r="N10" s="92" t="s">
        <v>32</v>
      </c>
    </row>
    <row r="11" spans="1:15" x14ac:dyDescent="0.25">
      <c r="A11" s="104"/>
      <c r="B11" s="93"/>
      <c r="C11" s="93"/>
      <c r="D11" s="93"/>
      <c r="E11" s="93"/>
      <c r="F11" s="22" t="s">
        <v>33</v>
      </c>
      <c r="G11" s="22" t="s">
        <v>34</v>
      </c>
      <c r="H11" s="93"/>
      <c r="I11" s="93"/>
      <c r="J11" s="93"/>
      <c r="K11" s="6" t="s">
        <v>19</v>
      </c>
      <c r="L11" s="6" t="s">
        <v>20</v>
      </c>
      <c r="M11" s="93"/>
      <c r="N11" s="93"/>
    </row>
    <row r="12" spans="1:15" ht="45" x14ac:dyDescent="0.25">
      <c r="A12" s="100">
        <v>44562</v>
      </c>
      <c r="B12" s="100" t="s">
        <v>71</v>
      </c>
      <c r="C12" s="80" t="s">
        <v>68</v>
      </c>
      <c r="D12" s="80" t="s">
        <v>12</v>
      </c>
      <c r="E12" s="51" t="s">
        <v>95</v>
      </c>
      <c r="F12" s="27" t="s">
        <v>13</v>
      </c>
      <c r="G12" s="52">
        <v>879050</v>
      </c>
      <c r="H12" s="27" t="s">
        <v>66</v>
      </c>
      <c r="I12" s="53" t="s">
        <v>35</v>
      </c>
      <c r="J12" s="28" t="s">
        <v>36</v>
      </c>
      <c r="K12" s="28"/>
      <c r="L12" s="28"/>
      <c r="M12" s="80" t="s">
        <v>37</v>
      </c>
      <c r="N12" s="99" t="s">
        <v>38</v>
      </c>
    </row>
    <row r="13" spans="1:15" ht="108" x14ac:dyDescent="0.25">
      <c r="A13" s="100"/>
      <c r="B13" s="100"/>
      <c r="C13" s="80"/>
      <c r="D13" s="80"/>
      <c r="E13" s="54" t="s">
        <v>39</v>
      </c>
      <c r="F13" s="27" t="s">
        <v>13</v>
      </c>
      <c r="G13" s="55">
        <v>820950</v>
      </c>
      <c r="H13" s="28" t="s">
        <v>67</v>
      </c>
      <c r="I13" s="53" t="s">
        <v>40</v>
      </c>
      <c r="J13" s="27" t="s">
        <v>41</v>
      </c>
      <c r="K13" s="27">
        <v>1</v>
      </c>
      <c r="L13" s="56" t="s">
        <v>96</v>
      </c>
      <c r="M13" s="80"/>
      <c r="N13" s="99"/>
    </row>
    <row r="14" spans="1:15" x14ac:dyDescent="0.25">
      <c r="G14" s="23">
        <f>SUM(G12:G13)</f>
        <v>1700000</v>
      </c>
    </row>
    <row r="16" spans="1:15" x14ac:dyDescent="0.25">
      <c r="A16" s="74" t="s">
        <v>42</v>
      </c>
      <c r="B16" s="74"/>
      <c r="C16" s="74"/>
      <c r="D16" s="20"/>
      <c r="E16" s="74" t="s">
        <v>43</v>
      </c>
      <c r="F16" s="74"/>
      <c r="G16" s="74"/>
      <c r="H16" s="74"/>
      <c r="I16" s="74" t="s">
        <v>44</v>
      </c>
      <c r="J16" s="74"/>
      <c r="K16" s="74"/>
      <c r="L16" s="74"/>
      <c r="M16" s="74"/>
      <c r="N16" s="74"/>
    </row>
    <row r="17" spans="1:14" x14ac:dyDescent="0.25">
      <c r="A17" s="75" t="s">
        <v>91</v>
      </c>
      <c r="B17" s="75"/>
      <c r="C17" s="75"/>
      <c r="D17" s="20"/>
      <c r="E17" s="75" t="s">
        <v>89</v>
      </c>
      <c r="F17" s="75"/>
      <c r="G17" s="75"/>
      <c r="H17" s="75"/>
      <c r="I17" s="75" t="s">
        <v>90</v>
      </c>
      <c r="J17" s="75"/>
      <c r="K17" s="75"/>
      <c r="L17" s="75"/>
      <c r="M17" s="75"/>
      <c r="N17" s="75"/>
    </row>
    <row r="18" spans="1:14" x14ac:dyDescent="0.25">
      <c r="A18" s="74" t="s">
        <v>45</v>
      </c>
      <c r="B18" s="74"/>
      <c r="C18" s="74"/>
      <c r="D18" s="20"/>
      <c r="E18" s="74" t="s">
        <v>46</v>
      </c>
      <c r="F18" s="74"/>
      <c r="G18" s="74"/>
      <c r="H18" s="74"/>
      <c r="I18" s="74" t="s">
        <v>47</v>
      </c>
      <c r="J18" s="74"/>
      <c r="K18" s="74"/>
      <c r="L18" s="74"/>
      <c r="M18" s="74"/>
      <c r="N18" s="74"/>
    </row>
  </sheetData>
  <mergeCells count="29">
    <mergeCell ref="A4:N4"/>
    <mergeCell ref="A6:N6"/>
    <mergeCell ref="A10:A11"/>
    <mergeCell ref="B10:B11"/>
    <mergeCell ref="C10:C11"/>
    <mergeCell ref="D10:D11"/>
    <mergeCell ref="E10:E11"/>
    <mergeCell ref="F10:G10"/>
    <mergeCell ref="H10:H11"/>
    <mergeCell ref="I10:I11"/>
    <mergeCell ref="J10:J11"/>
    <mergeCell ref="K10:L10"/>
    <mergeCell ref="M10:M11"/>
    <mergeCell ref="N10:N11"/>
    <mergeCell ref="A18:C18"/>
    <mergeCell ref="N12:N13"/>
    <mergeCell ref="A16:C16"/>
    <mergeCell ref="A17:C17"/>
    <mergeCell ref="A12:A13"/>
    <mergeCell ref="B12:B13"/>
    <mergeCell ref="C12:C13"/>
    <mergeCell ref="D12:D13"/>
    <mergeCell ref="M12:M13"/>
    <mergeCell ref="I16:N16"/>
    <mergeCell ref="I17:N17"/>
    <mergeCell ref="I18:N18"/>
    <mergeCell ref="E16:H16"/>
    <mergeCell ref="E17:H17"/>
    <mergeCell ref="E18:H18"/>
  </mergeCells>
  <pageMargins left="0.7" right="0.7" top="0.75" bottom="0.75" header="0.3" footer="0.3"/>
  <pageSetup scale="7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O49"/>
  <sheetViews>
    <sheetView topLeftCell="A13" workbookViewId="0">
      <selection activeCell="A8" sqref="A8:N8"/>
    </sheetView>
  </sheetViews>
  <sheetFormatPr baseColWidth="10" defaultRowHeight="15" x14ac:dyDescent="0.25"/>
  <cols>
    <col min="1" max="1" width="9.42578125" style="11" customWidth="1"/>
    <col min="2" max="2" width="9.140625" style="11" customWidth="1"/>
    <col min="3" max="3" width="13.42578125" style="11" customWidth="1"/>
    <col min="4" max="4" width="10.42578125" style="11" customWidth="1"/>
    <col min="5" max="5" width="11.7109375" style="11" customWidth="1"/>
    <col min="6" max="6" width="6.140625" style="11" customWidth="1"/>
    <col min="7" max="7" width="13" style="11" customWidth="1"/>
    <col min="8" max="8" width="15" style="11" customWidth="1"/>
    <col min="9" max="9" width="17" style="11" customWidth="1"/>
    <col min="10" max="10" width="11.140625" style="11" customWidth="1"/>
    <col min="11" max="11" width="5.5703125" style="11" customWidth="1"/>
    <col min="12" max="12" width="15.5703125" style="11" customWidth="1"/>
    <col min="13" max="13" width="14.140625" style="11" customWidth="1"/>
    <col min="14" max="14" width="11.140625" style="11" customWidth="1"/>
    <col min="15" max="16384" width="11.42578125" style="11"/>
  </cols>
  <sheetData>
    <row r="5" spans="1:15" ht="18" x14ac:dyDescent="0.25">
      <c r="A5" s="128" t="s">
        <v>64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5" ht="18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5">
      <c r="A7" s="115" t="s">
        <v>93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5" ht="20.25" customHeight="1" x14ac:dyDescent="0.25">
      <c r="A8" s="129" t="s">
        <v>104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3"/>
    </row>
    <row r="9" spans="1:15" x14ac:dyDescent="0.25">
      <c r="A9" s="1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6"/>
      <c r="O9" s="13"/>
    </row>
    <row r="10" spans="1:15" ht="23.25" customHeight="1" x14ac:dyDescent="0.25">
      <c r="A10" s="103" t="s">
        <v>23</v>
      </c>
      <c r="B10" s="92" t="s">
        <v>24</v>
      </c>
      <c r="C10" s="92" t="s">
        <v>17</v>
      </c>
      <c r="D10" s="92" t="s">
        <v>25</v>
      </c>
      <c r="E10" s="92" t="s">
        <v>26</v>
      </c>
      <c r="F10" s="131" t="s">
        <v>27</v>
      </c>
      <c r="G10" s="132"/>
      <c r="H10" s="92" t="s">
        <v>28</v>
      </c>
      <c r="I10" s="92" t="s">
        <v>29</v>
      </c>
      <c r="J10" s="92" t="s">
        <v>30</v>
      </c>
      <c r="K10" s="90" t="s">
        <v>18</v>
      </c>
      <c r="L10" s="91"/>
      <c r="M10" s="92" t="s">
        <v>31</v>
      </c>
      <c r="N10" s="92" t="s">
        <v>32</v>
      </c>
      <c r="O10" s="13"/>
    </row>
    <row r="11" spans="1:15" ht="36.75" customHeight="1" x14ac:dyDescent="0.25">
      <c r="A11" s="130"/>
      <c r="B11" s="113"/>
      <c r="C11" s="93"/>
      <c r="D11" s="93"/>
      <c r="E11" s="93"/>
      <c r="F11" s="25" t="s">
        <v>33</v>
      </c>
      <c r="G11" s="25" t="s">
        <v>34</v>
      </c>
      <c r="H11" s="113"/>
      <c r="I11" s="113"/>
      <c r="J11" s="113"/>
      <c r="K11" s="25" t="s">
        <v>19</v>
      </c>
      <c r="L11" s="25" t="s">
        <v>20</v>
      </c>
      <c r="M11" s="113"/>
      <c r="N11" s="113"/>
      <c r="O11" s="13"/>
    </row>
    <row r="12" spans="1:15" ht="56.25" customHeight="1" x14ac:dyDescent="0.25">
      <c r="A12" s="125">
        <v>44562</v>
      </c>
      <c r="B12" s="125">
        <v>44926</v>
      </c>
      <c r="C12" s="81" t="s">
        <v>69</v>
      </c>
      <c r="D12" s="80" t="s">
        <v>48</v>
      </c>
      <c r="E12" s="80" t="s">
        <v>49</v>
      </c>
      <c r="F12" s="117" t="s">
        <v>13</v>
      </c>
      <c r="G12" s="120">
        <v>1984400</v>
      </c>
      <c r="H12" s="43" t="s">
        <v>81</v>
      </c>
      <c r="I12" s="51" t="s">
        <v>50</v>
      </c>
      <c r="J12" s="106" t="s">
        <v>51</v>
      </c>
      <c r="K12" s="106">
        <v>10</v>
      </c>
      <c r="L12" s="123" t="s">
        <v>52</v>
      </c>
      <c r="M12" s="106" t="s">
        <v>53</v>
      </c>
      <c r="N12" s="106" t="s">
        <v>38</v>
      </c>
    </row>
    <row r="13" spans="1:15" ht="105" customHeight="1" x14ac:dyDescent="0.25">
      <c r="A13" s="126"/>
      <c r="B13" s="126"/>
      <c r="C13" s="81"/>
      <c r="D13" s="80"/>
      <c r="E13" s="80"/>
      <c r="F13" s="118"/>
      <c r="G13" s="121"/>
      <c r="H13" s="27" t="s">
        <v>82</v>
      </c>
      <c r="I13" s="45" t="s">
        <v>54</v>
      </c>
      <c r="J13" s="114"/>
      <c r="K13" s="114"/>
      <c r="L13" s="124"/>
      <c r="M13" s="114"/>
      <c r="N13" s="114"/>
    </row>
    <row r="14" spans="1:15" ht="84" customHeight="1" x14ac:dyDescent="0.25">
      <c r="A14" s="126"/>
      <c r="B14" s="126"/>
      <c r="C14" s="81"/>
      <c r="D14" s="80"/>
      <c r="E14" s="80"/>
      <c r="F14" s="118"/>
      <c r="G14" s="121"/>
      <c r="H14" s="43" t="s">
        <v>83</v>
      </c>
      <c r="I14" s="114" t="s">
        <v>63</v>
      </c>
      <c r="J14" s="114"/>
      <c r="K14" s="114"/>
      <c r="L14" s="124"/>
      <c r="M14" s="114"/>
      <c r="N14" s="114"/>
    </row>
    <row r="15" spans="1:15" ht="24" customHeight="1" x14ac:dyDescent="0.25">
      <c r="A15" s="126"/>
      <c r="B15" s="126"/>
      <c r="C15" s="81"/>
      <c r="D15" s="80"/>
      <c r="E15" s="80"/>
      <c r="F15" s="118"/>
      <c r="G15" s="121"/>
      <c r="H15" s="46" t="s">
        <v>84</v>
      </c>
      <c r="I15" s="107"/>
      <c r="J15" s="114"/>
      <c r="K15" s="107"/>
      <c r="L15" s="124"/>
      <c r="M15" s="114"/>
      <c r="N15" s="114"/>
    </row>
    <row r="16" spans="1:15" ht="40.5" customHeight="1" x14ac:dyDescent="0.25">
      <c r="A16" s="126"/>
      <c r="B16" s="126"/>
      <c r="C16" s="81"/>
      <c r="D16" s="80"/>
      <c r="E16" s="80"/>
      <c r="F16" s="118"/>
      <c r="G16" s="121"/>
      <c r="H16" s="43" t="s">
        <v>85</v>
      </c>
      <c r="I16" s="47"/>
      <c r="J16" s="114"/>
      <c r="K16" s="44"/>
      <c r="L16" s="48"/>
      <c r="M16" s="114"/>
      <c r="N16" s="114"/>
    </row>
    <row r="17" spans="1:15" ht="99" customHeight="1" x14ac:dyDescent="0.25">
      <c r="A17" s="127"/>
      <c r="B17" s="127"/>
      <c r="C17" s="81"/>
      <c r="D17" s="80"/>
      <c r="E17" s="80"/>
      <c r="F17" s="119"/>
      <c r="G17" s="122"/>
      <c r="H17" s="49" t="s">
        <v>86</v>
      </c>
      <c r="I17" s="50" t="s">
        <v>55</v>
      </c>
      <c r="J17" s="107"/>
      <c r="K17" s="51">
        <v>16</v>
      </c>
      <c r="L17" s="48" t="s">
        <v>56</v>
      </c>
      <c r="M17" s="107"/>
      <c r="N17" s="107"/>
    </row>
    <row r="18" spans="1:15" x14ac:dyDescent="0.25">
      <c r="A18" s="15"/>
      <c r="B18" s="15"/>
      <c r="C18" s="16"/>
      <c r="D18" s="17"/>
      <c r="E18" s="17"/>
      <c r="F18" s="18"/>
      <c r="G18" s="19">
        <f>SUM(G12)</f>
        <v>1984400</v>
      </c>
      <c r="H18" s="20"/>
      <c r="I18" s="21"/>
      <c r="J18" s="16"/>
      <c r="K18" s="16"/>
      <c r="L18" s="16"/>
      <c r="M18" s="16"/>
      <c r="N18" s="16"/>
    </row>
    <row r="19" spans="1:15" x14ac:dyDescent="0.25">
      <c r="A19" s="15"/>
      <c r="B19" s="15"/>
      <c r="C19" s="16"/>
      <c r="D19" s="17"/>
      <c r="E19" s="17"/>
      <c r="F19" s="18"/>
      <c r="G19" s="19"/>
      <c r="H19" s="20"/>
      <c r="I19" s="21"/>
      <c r="J19" s="16"/>
      <c r="K19" s="16"/>
      <c r="L19" s="16"/>
      <c r="M19" s="16"/>
      <c r="N19" s="16"/>
    </row>
    <row r="20" spans="1:15" x14ac:dyDescent="0.25">
      <c r="A20" s="15"/>
      <c r="B20" s="15"/>
      <c r="C20" s="16"/>
      <c r="D20" s="17"/>
      <c r="E20" s="17"/>
      <c r="F20" s="18"/>
      <c r="G20" s="19"/>
      <c r="H20" s="20"/>
      <c r="I20" s="21"/>
      <c r="J20" s="16"/>
      <c r="K20" s="16"/>
      <c r="L20" s="16"/>
      <c r="M20" s="16"/>
      <c r="N20" s="16"/>
    </row>
    <row r="21" spans="1:15" x14ac:dyDescent="0.25">
      <c r="A21" s="15"/>
      <c r="B21" s="15"/>
      <c r="C21" s="16"/>
      <c r="D21" s="17"/>
      <c r="E21" s="17"/>
      <c r="F21" s="18"/>
      <c r="G21" s="19"/>
      <c r="H21" s="20"/>
      <c r="I21" s="21"/>
      <c r="J21" s="16"/>
      <c r="K21" s="16"/>
      <c r="L21" s="16"/>
      <c r="M21" s="16"/>
      <c r="N21" s="16"/>
    </row>
    <row r="22" spans="1:15" x14ac:dyDescent="0.25">
      <c r="A22" s="15"/>
      <c r="B22" s="15"/>
      <c r="C22" s="16"/>
      <c r="D22" s="17"/>
      <c r="E22" s="17"/>
      <c r="F22" s="18"/>
      <c r="G22" s="19"/>
      <c r="H22" s="20"/>
      <c r="I22" s="21"/>
      <c r="J22" s="16"/>
      <c r="K22" s="16"/>
      <c r="L22" s="16"/>
      <c r="M22" s="16"/>
      <c r="N22" s="16"/>
    </row>
    <row r="23" spans="1:15" x14ac:dyDescent="0.25">
      <c r="A23" s="15"/>
      <c r="B23" s="15"/>
      <c r="C23" s="16"/>
      <c r="D23" s="17"/>
      <c r="E23" s="17"/>
      <c r="F23" s="18"/>
      <c r="G23" s="19"/>
      <c r="H23" s="20"/>
      <c r="I23" s="21"/>
      <c r="J23" s="16"/>
      <c r="K23" s="16"/>
      <c r="L23" s="16"/>
      <c r="M23" s="16"/>
      <c r="N23" s="16"/>
    </row>
    <row r="24" spans="1:15" x14ac:dyDescent="0.25">
      <c r="A24" s="15"/>
      <c r="B24" s="15"/>
      <c r="C24" s="16"/>
      <c r="D24" s="17"/>
      <c r="E24" s="17"/>
      <c r="F24" s="18"/>
      <c r="G24" s="19"/>
      <c r="H24" s="20"/>
      <c r="I24" s="21"/>
      <c r="J24" s="16"/>
      <c r="K24" s="16"/>
      <c r="L24" s="16"/>
      <c r="M24" s="16"/>
      <c r="N24" s="16"/>
    </row>
    <row r="25" spans="1:15" x14ac:dyDescent="0.25">
      <c r="A25" s="15"/>
      <c r="B25" s="15"/>
      <c r="C25" s="16"/>
      <c r="D25" s="17"/>
      <c r="E25" s="17"/>
      <c r="F25" s="18"/>
      <c r="G25" s="19"/>
      <c r="H25" s="20"/>
      <c r="I25" s="21"/>
      <c r="J25" s="16"/>
      <c r="K25" s="16"/>
      <c r="L25" s="16"/>
      <c r="M25" s="16"/>
      <c r="N25" s="16"/>
    </row>
    <row r="26" spans="1:15" x14ac:dyDescent="0.25">
      <c r="A26" s="15"/>
      <c r="B26" s="15"/>
      <c r="C26" s="16"/>
      <c r="D26" s="17"/>
      <c r="E26" s="17"/>
      <c r="F26" s="18"/>
      <c r="G26" s="19"/>
      <c r="H26" s="20"/>
      <c r="I26" s="21"/>
      <c r="J26" s="16"/>
      <c r="K26" s="16"/>
      <c r="L26" s="16"/>
      <c r="M26" s="16"/>
      <c r="N26" s="16"/>
    </row>
    <row r="27" spans="1:15" x14ac:dyDescent="0.25">
      <c r="A27" s="15"/>
      <c r="B27" s="15"/>
      <c r="C27" s="16"/>
      <c r="D27" s="17"/>
      <c r="E27" s="17"/>
      <c r="F27" s="18"/>
      <c r="G27" s="19"/>
      <c r="H27" s="20"/>
      <c r="I27" s="21"/>
      <c r="J27" s="16"/>
      <c r="K27" s="16"/>
      <c r="L27" s="16"/>
      <c r="M27" s="16"/>
      <c r="N27" s="16"/>
    </row>
    <row r="28" spans="1:15" ht="18" customHeight="1" x14ac:dyDescent="0.25">
      <c r="A28" s="101" t="s">
        <v>64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"/>
    </row>
    <row r="29" spans="1:15" x14ac:dyDescent="0.25">
      <c r="A29" s="115" t="s">
        <v>93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spans="1:15" ht="15.75" x14ac:dyDescent="0.25">
      <c r="A30" s="64" t="s">
        <v>111</v>
      </c>
      <c r="B30" s="66"/>
      <c r="C30" s="67"/>
      <c r="D30" s="68"/>
      <c r="E30" s="68"/>
      <c r="F30" s="69"/>
      <c r="G30" s="70"/>
      <c r="H30" s="71"/>
      <c r="I30" s="72"/>
      <c r="J30" s="67"/>
      <c r="K30" s="16"/>
      <c r="L30" s="16"/>
      <c r="M30" s="16"/>
      <c r="N30" s="16"/>
    </row>
    <row r="31" spans="1:15" x14ac:dyDescent="0.25">
      <c r="A31" s="15"/>
      <c r="B31" s="15"/>
      <c r="C31" s="16"/>
      <c r="D31" s="17"/>
      <c r="E31" s="17"/>
      <c r="F31" s="18"/>
      <c r="G31" s="19"/>
      <c r="H31" s="20"/>
      <c r="I31" s="21"/>
      <c r="J31" s="16"/>
      <c r="K31" s="16"/>
      <c r="L31" s="16"/>
      <c r="M31" s="16"/>
      <c r="N31" s="16"/>
    </row>
    <row r="32" spans="1:15" x14ac:dyDescent="0.25">
      <c r="A32" s="15"/>
      <c r="B32" s="15"/>
      <c r="C32" s="16"/>
      <c r="D32" s="17"/>
      <c r="E32" s="17"/>
      <c r="F32" s="18"/>
      <c r="G32" s="19"/>
      <c r="H32" s="20"/>
      <c r="I32" s="21"/>
      <c r="J32" s="16"/>
      <c r="K32" s="16"/>
      <c r="L32" s="16"/>
      <c r="M32" s="16"/>
      <c r="N32" s="16"/>
    </row>
    <row r="33" spans="1:14" ht="27" customHeight="1" x14ac:dyDescent="0.25">
      <c r="A33" s="103" t="s">
        <v>23</v>
      </c>
      <c r="B33" s="92" t="s">
        <v>24</v>
      </c>
      <c r="C33" s="92" t="s">
        <v>17</v>
      </c>
      <c r="D33" s="92" t="s">
        <v>25</v>
      </c>
      <c r="E33" s="92" t="s">
        <v>26</v>
      </c>
      <c r="F33" s="105" t="s">
        <v>27</v>
      </c>
      <c r="G33" s="105"/>
      <c r="H33" s="92" t="s">
        <v>28</v>
      </c>
      <c r="I33" s="92" t="s">
        <v>29</v>
      </c>
      <c r="J33" s="92" t="s">
        <v>30</v>
      </c>
      <c r="K33" s="90" t="s">
        <v>18</v>
      </c>
      <c r="L33" s="91"/>
      <c r="M33" s="92" t="s">
        <v>31</v>
      </c>
      <c r="N33" s="92" t="s">
        <v>32</v>
      </c>
    </row>
    <row r="34" spans="1:14" ht="32.25" customHeight="1" x14ac:dyDescent="0.25">
      <c r="A34" s="104"/>
      <c r="B34" s="93"/>
      <c r="C34" s="93"/>
      <c r="D34" s="93"/>
      <c r="E34" s="112"/>
      <c r="F34" s="25" t="s">
        <v>33</v>
      </c>
      <c r="G34" s="25" t="s">
        <v>34</v>
      </c>
      <c r="H34" s="113"/>
      <c r="I34" s="113"/>
      <c r="J34" s="113"/>
      <c r="K34" s="25" t="s">
        <v>19</v>
      </c>
      <c r="L34" s="25" t="s">
        <v>20</v>
      </c>
      <c r="M34" s="113"/>
      <c r="N34" s="113"/>
    </row>
    <row r="35" spans="1:14" ht="176.25" customHeight="1" x14ac:dyDescent="0.25">
      <c r="A35" s="108">
        <v>44562</v>
      </c>
      <c r="B35" s="109">
        <v>44926</v>
      </c>
      <c r="C35" s="80" t="s">
        <v>70</v>
      </c>
      <c r="D35" s="87" t="s">
        <v>94</v>
      </c>
      <c r="E35" s="31" t="s">
        <v>57</v>
      </c>
      <c r="F35" s="32"/>
      <c r="G35" s="33">
        <v>564700</v>
      </c>
      <c r="H35" s="34" t="s">
        <v>87</v>
      </c>
      <c r="I35" s="61" t="s">
        <v>107</v>
      </c>
      <c r="J35" s="110" t="s">
        <v>58</v>
      </c>
      <c r="K35" s="27"/>
      <c r="L35" s="35"/>
      <c r="M35" s="106" t="s">
        <v>59</v>
      </c>
      <c r="N35" s="32" t="s">
        <v>38</v>
      </c>
    </row>
    <row r="36" spans="1:14" ht="126" x14ac:dyDescent="0.25">
      <c r="A36" s="81"/>
      <c r="B36" s="109"/>
      <c r="C36" s="80"/>
      <c r="D36" s="87"/>
      <c r="E36" s="36" t="s">
        <v>65</v>
      </c>
      <c r="F36" s="37"/>
      <c r="G36" s="38">
        <v>550900</v>
      </c>
      <c r="H36" s="39" t="s">
        <v>88</v>
      </c>
      <c r="I36" s="40" t="s">
        <v>60</v>
      </c>
      <c r="J36" s="111"/>
      <c r="K36" s="41">
        <v>5</v>
      </c>
      <c r="L36" s="42" t="s">
        <v>61</v>
      </c>
      <c r="M36" s="107"/>
      <c r="N36" s="37" t="s">
        <v>38</v>
      </c>
    </row>
    <row r="37" spans="1:14" x14ac:dyDescent="0.25">
      <c r="A37" s="20"/>
      <c r="B37" s="20"/>
      <c r="C37" s="20"/>
      <c r="D37" s="20"/>
      <c r="E37" s="20"/>
      <c r="F37" s="20"/>
      <c r="G37" s="26">
        <f>SUM(G35:G36)</f>
        <v>1115600</v>
      </c>
      <c r="H37" s="20"/>
      <c r="I37" s="20"/>
      <c r="J37" s="20"/>
      <c r="K37" s="20"/>
      <c r="L37" s="20"/>
      <c r="M37" s="20"/>
      <c r="N37" s="20"/>
    </row>
    <row r="38" spans="1:14" x14ac:dyDescent="0.25">
      <c r="A38" s="20"/>
      <c r="B38" s="20"/>
      <c r="C38" s="20"/>
      <c r="D38" s="20"/>
      <c r="E38" s="20" t="s">
        <v>62</v>
      </c>
      <c r="F38" s="20"/>
      <c r="G38" s="26">
        <f>G37+G18</f>
        <v>3100000</v>
      </c>
      <c r="H38" s="20"/>
      <c r="I38" s="20"/>
      <c r="J38" s="20"/>
      <c r="K38" s="20"/>
      <c r="L38" s="20"/>
      <c r="M38" s="20"/>
      <c r="N38" s="20"/>
    </row>
    <row r="39" spans="1:14" x14ac:dyDescent="0.25">
      <c r="A39" s="20"/>
      <c r="B39" s="20"/>
      <c r="C39" s="20"/>
      <c r="D39" s="20"/>
      <c r="E39" s="20"/>
      <c r="F39" s="20"/>
      <c r="G39" s="26"/>
      <c r="H39" s="20"/>
      <c r="I39" s="20"/>
      <c r="J39" s="20"/>
      <c r="K39" s="20"/>
      <c r="L39" s="20"/>
      <c r="M39" s="20"/>
      <c r="N39" s="20"/>
    </row>
    <row r="40" spans="1:14" ht="12.75" customHeight="1" x14ac:dyDescent="0.25">
      <c r="A40" s="74" t="s">
        <v>42</v>
      </c>
      <c r="B40" s="74"/>
      <c r="C40" s="74"/>
      <c r="D40" s="20"/>
      <c r="E40" s="74" t="s">
        <v>43</v>
      </c>
      <c r="F40" s="74"/>
      <c r="G40" s="74"/>
      <c r="H40" s="74"/>
      <c r="I40" s="74" t="s">
        <v>44</v>
      </c>
      <c r="J40" s="74"/>
      <c r="K40" s="74"/>
      <c r="L40" s="74"/>
      <c r="M40" s="74"/>
      <c r="N40" s="74"/>
    </row>
    <row r="41" spans="1:14" x14ac:dyDescent="0.25">
      <c r="A41" s="75" t="s">
        <v>91</v>
      </c>
      <c r="B41" s="75"/>
      <c r="C41" s="75"/>
      <c r="D41" s="20"/>
      <c r="E41" s="75" t="s">
        <v>89</v>
      </c>
      <c r="F41" s="75"/>
      <c r="G41" s="75"/>
      <c r="H41" s="75"/>
      <c r="I41" s="75" t="s">
        <v>90</v>
      </c>
      <c r="J41" s="75"/>
      <c r="K41" s="75"/>
      <c r="L41" s="75"/>
      <c r="M41" s="75"/>
      <c r="N41" s="75"/>
    </row>
    <row r="42" spans="1:14" x14ac:dyDescent="0.25">
      <c r="A42" s="74" t="s">
        <v>45</v>
      </c>
      <c r="B42" s="74"/>
      <c r="C42" s="74"/>
      <c r="D42" s="20"/>
      <c r="E42" s="74" t="s">
        <v>46</v>
      </c>
      <c r="F42" s="74"/>
      <c r="G42" s="74"/>
      <c r="H42" s="74"/>
      <c r="I42" s="74" t="s">
        <v>47</v>
      </c>
      <c r="J42" s="74"/>
      <c r="K42" s="74"/>
      <c r="L42" s="74"/>
      <c r="M42" s="74"/>
      <c r="N42" s="74"/>
    </row>
    <row r="43" spans="1:14" x14ac:dyDescent="0.25">
      <c r="N43" s="20"/>
    </row>
    <row r="44" spans="1:14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</sheetData>
  <mergeCells count="57">
    <mergeCell ref="E12:E17"/>
    <mergeCell ref="A5:O5"/>
    <mergeCell ref="A7:O7"/>
    <mergeCell ref="A8:N8"/>
    <mergeCell ref="A10:A11"/>
    <mergeCell ref="B10:B11"/>
    <mergeCell ref="C10:C11"/>
    <mergeCell ref="D10:D11"/>
    <mergeCell ref="E10:E11"/>
    <mergeCell ref="F10:G10"/>
    <mergeCell ref="H10:H11"/>
    <mergeCell ref="I10:I11"/>
    <mergeCell ref="J10:J11"/>
    <mergeCell ref="K10:L10"/>
    <mergeCell ref="M10:M11"/>
    <mergeCell ref="N10:N11"/>
    <mergeCell ref="M33:M34"/>
    <mergeCell ref="N33:N34"/>
    <mergeCell ref="M12:M17"/>
    <mergeCell ref="N12:N17"/>
    <mergeCell ref="I14:I15"/>
    <mergeCell ref="A28:N28"/>
    <mergeCell ref="A29:O29"/>
    <mergeCell ref="F12:F17"/>
    <mergeCell ref="G12:G17"/>
    <mergeCell ref="J12:J17"/>
    <mergeCell ref="K12:K15"/>
    <mergeCell ref="L12:L15"/>
    <mergeCell ref="A12:A17"/>
    <mergeCell ref="B12:B17"/>
    <mergeCell ref="C12:C17"/>
    <mergeCell ref="D12:D17"/>
    <mergeCell ref="F33:G33"/>
    <mergeCell ref="H33:H34"/>
    <mergeCell ref="I33:I34"/>
    <mergeCell ref="J33:J34"/>
    <mergeCell ref="K33:L33"/>
    <mergeCell ref="A33:A34"/>
    <mergeCell ref="B33:B34"/>
    <mergeCell ref="C33:C34"/>
    <mergeCell ref="D33:D34"/>
    <mergeCell ref="E33:E34"/>
    <mergeCell ref="M35:M36"/>
    <mergeCell ref="A42:C42"/>
    <mergeCell ref="A40:C40"/>
    <mergeCell ref="A41:C41"/>
    <mergeCell ref="A35:A36"/>
    <mergeCell ref="B35:B36"/>
    <mergeCell ref="C35:C36"/>
    <mergeCell ref="D35:D36"/>
    <mergeCell ref="J35:J36"/>
    <mergeCell ref="I40:N40"/>
    <mergeCell ref="I41:N41"/>
    <mergeCell ref="I42:N42"/>
    <mergeCell ref="E40:H40"/>
    <mergeCell ref="E41:H41"/>
    <mergeCell ref="E42:H42"/>
  </mergeCells>
  <pageMargins left="0.7" right="0.7" top="0.75" bottom="0.75" header="0.3" footer="0.3"/>
  <pageSetup scale="7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N22"/>
  <sheetViews>
    <sheetView tabSelected="1" workbookViewId="0">
      <selection activeCell="I10" sqref="I10"/>
    </sheetView>
  </sheetViews>
  <sheetFormatPr baseColWidth="10" defaultRowHeight="15" x14ac:dyDescent="0.25"/>
  <cols>
    <col min="5" max="5" width="10.140625" customWidth="1"/>
    <col min="6" max="6" width="7.85546875" customWidth="1"/>
    <col min="7" max="7" width="11.5703125" customWidth="1"/>
    <col min="11" max="11" width="8.7109375" customWidth="1"/>
  </cols>
  <sheetData>
    <row r="3" spans="1:14" ht="18" x14ac:dyDescent="0.25">
      <c r="A3" s="89" t="s">
        <v>73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x14ac:dyDescent="0.25">
      <c r="A4" s="1"/>
    </row>
    <row r="5" spans="1:14" x14ac:dyDescent="0.25">
      <c r="A5" s="2" t="s">
        <v>92</v>
      </c>
    </row>
    <row r="6" spans="1:14" ht="15.75" x14ac:dyDescent="0.25">
      <c r="A6" s="2" t="s">
        <v>105</v>
      </c>
    </row>
    <row r="7" spans="1:14" ht="16.5" thickBot="1" x14ac:dyDescent="0.3">
      <c r="A7" s="3"/>
    </row>
    <row r="8" spans="1:14" ht="20.25" customHeight="1" thickBot="1" x14ac:dyDescent="0.3">
      <c r="A8" s="142" t="s">
        <v>0</v>
      </c>
      <c r="B8" s="142" t="s">
        <v>1</v>
      </c>
      <c r="C8" s="148" t="s">
        <v>17</v>
      </c>
      <c r="D8" s="142" t="s">
        <v>2</v>
      </c>
      <c r="E8" s="142" t="s">
        <v>3</v>
      </c>
      <c r="F8" s="143" t="s">
        <v>4</v>
      </c>
      <c r="G8" s="144"/>
      <c r="H8" s="142" t="s">
        <v>5</v>
      </c>
      <c r="I8" s="142" t="s">
        <v>6</v>
      </c>
      <c r="J8" s="142" t="s">
        <v>7</v>
      </c>
      <c r="K8" s="90" t="s">
        <v>18</v>
      </c>
      <c r="L8" s="91"/>
      <c r="M8" s="142" t="s">
        <v>8</v>
      </c>
      <c r="N8" s="142" t="s">
        <v>9</v>
      </c>
    </row>
    <row r="9" spans="1:14" ht="36.75" customHeight="1" thickBot="1" x14ac:dyDescent="0.3">
      <c r="A9" s="145"/>
      <c r="B9" s="145"/>
      <c r="C9" s="149"/>
      <c r="D9" s="145"/>
      <c r="E9" s="145"/>
      <c r="F9" s="146" t="s">
        <v>10</v>
      </c>
      <c r="G9" s="146" t="s">
        <v>11</v>
      </c>
      <c r="H9" s="147"/>
      <c r="I9" s="145"/>
      <c r="J9" s="145"/>
      <c r="K9" s="73" t="s">
        <v>19</v>
      </c>
      <c r="L9" s="73" t="s">
        <v>20</v>
      </c>
      <c r="M9" s="145"/>
      <c r="N9" s="145"/>
    </row>
    <row r="10" spans="1:14" ht="123.75" customHeight="1" x14ac:dyDescent="0.25">
      <c r="A10" s="79">
        <v>44562</v>
      </c>
      <c r="B10" s="79">
        <v>44926</v>
      </c>
      <c r="C10" s="133" t="s">
        <v>72</v>
      </c>
      <c r="D10" s="76" t="s">
        <v>12</v>
      </c>
      <c r="E10" s="134" t="s">
        <v>113</v>
      </c>
      <c r="F10" s="76" t="s">
        <v>13</v>
      </c>
      <c r="G10" s="137">
        <v>1500000</v>
      </c>
      <c r="H10" s="141" t="s">
        <v>114</v>
      </c>
      <c r="I10" s="9" t="s">
        <v>108</v>
      </c>
      <c r="J10" s="123" t="s">
        <v>106</v>
      </c>
      <c r="K10" s="82"/>
      <c r="L10" s="76"/>
      <c r="M10" s="80" t="s">
        <v>109</v>
      </c>
      <c r="N10" s="76" t="s">
        <v>15</v>
      </c>
    </row>
    <row r="11" spans="1:14" x14ac:dyDescent="0.25">
      <c r="A11" s="79"/>
      <c r="B11" s="79"/>
      <c r="C11" s="76"/>
      <c r="D11" s="76"/>
      <c r="E11" s="135"/>
      <c r="F11" s="76"/>
      <c r="G11" s="138"/>
      <c r="H11" s="80" t="s">
        <v>115</v>
      </c>
      <c r="I11" s="81" t="s">
        <v>108</v>
      </c>
      <c r="J11" s="124"/>
      <c r="K11" s="82"/>
      <c r="L11" s="76"/>
      <c r="M11" s="80"/>
      <c r="N11" s="76"/>
    </row>
    <row r="12" spans="1:14" x14ac:dyDescent="0.25">
      <c r="A12" s="79"/>
      <c r="B12" s="79"/>
      <c r="C12" s="76"/>
      <c r="D12" s="76"/>
      <c r="E12" s="135"/>
      <c r="F12" s="76"/>
      <c r="G12" s="138"/>
      <c r="H12" s="80"/>
      <c r="I12" s="81"/>
      <c r="J12" s="124"/>
      <c r="K12" s="82"/>
      <c r="L12" s="76"/>
      <c r="M12" s="80"/>
      <c r="N12" s="76"/>
    </row>
    <row r="13" spans="1:14" x14ac:dyDescent="0.25">
      <c r="A13" s="79"/>
      <c r="B13" s="79"/>
      <c r="C13" s="76"/>
      <c r="D13" s="76"/>
      <c r="E13" s="135"/>
      <c r="F13" s="76"/>
      <c r="G13" s="138"/>
      <c r="H13" s="80"/>
      <c r="I13" s="81"/>
      <c r="J13" s="124"/>
      <c r="K13" s="82"/>
      <c r="L13" s="76"/>
      <c r="M13" s="80"/>
      <c r="N13" s="76"/>
    </row>
    <row r="14" spans="1:14" ht="15" hidden="1" customHeight="1" x14ac:dyDescent="0.25">
      <c r="A14" s="79"/>
      <c r="B14" s="79"/>
      <c r="C14" s="76"/>
      <c r="D14" s="76"/>
      <c r="E14" s="135"/>
      <c r="F14" s="76"/>
      <c r="G14" s="138"/>
      <c r="H14" s="80"/>
      <c r="I14" s="81"/>
      <c r="J14" s="124"/>
      <c r="K14" s="82"/>
      <c r="L14" s="76"/>
      <c r="M14" s="80"/>
      <c r="N14" s="76"/>
    </row>
    <row r="15" spans="1:14" ht="70.5" customHeight="1" x14ac:dyDescent="0.25">
      <c r="A15" s="79"/>
      <c r="B15" s="79"/>
      <c r="C15" s="76"/>
      <c r="D15" s="76"/>
      <c r="E15" s="136"/>
      <c r="F15" s="76"/>
      <c r="G15" s="139"/>
      <c r="H15" s="80"/>
      <c r="I15" s="81"/>
      <c r="J15" s="133"/>
      <c r="K15" s="82"/>
      <c r="L15" s="76"/>
      <c r="M15" s="80"/>
      <c r="N15" s="76"/>
    </row>
    <row r="16" spans="1:14" ht="16.5" thickBot="1" x14ac:dyDescent="0.3">
      <c r="A16" s="96" t="s">
        <v>16</v>
      </c>
      <c r="B16" s="97"/>
      <c r="C16" s="97"/>
      <c r="D16" s="97"/>
      <c r="E16" s="97"/>
      <c r="F16" s="98"/>
      <c r="G16" s="30">
        <f>G10</f>
        <v>1500000</v>
      </c>
      <c r="H16" s="4"/>
      <c r="I16" s="62"/>
      <c r="J16" s="4"/>
      <c r="K16" s="4"/>
      <c r="L16" s="4"/>
      <c r="M16" s="4"/>
      <c r="N16" s="8"/>
    </row>
    <row r="17" spans="1:14" x14ac:dyDescent="0.25">
      <c r="A17" s="2"/>
    </row>
    <row r="18" spans="1:14" x14ac:dyDescent="0.25">
      <c r="A18" s="74" t="s">
        <v>42</v>
      </c>
      <c r="B18" s="74"/>
      <c r="C18" s="74"/>
      <c r="D18" s="20"/>
      <c r="E18" s="74" t="s">
        <v>43</v>
      </c>
      <c r="F18" s="74"/>
      <c r="G18" s="74"/>
      <c r="H18" s="74"/>
      <c r="I18" s="59"/>
      <c r="J18" s="59"/>
      <c r="K18" s="59"/>
      <c r="L18" s="74" t="s">
        <v>44</v>
      </c>
      <c r="M18" s="74"/>
      <c r="N18" s="74"/>
    </row>
    <row r="19" spans="1:14" x14ac:dyDescent="0.25">
      <c r="A19" s="75" t="s">
        <v>91</v>
      </c>
      <c r="B19" s="75"/>
      <c r="C19" s="75"/>
      <c r="D19" s="20"/>
      <c r="E19" s="75" t="s">
        <v>89</v>
      </c>
      <c r="F19" s="75"/>
      <c r="G19" s="75"/>
      <c r="H19" s="75"/>
      <c r="I19" s="60"/>
      <c r="J19" s="60"/>
      <c r="K19" s="60"/>
      <c r="L19" s="75" t="s">
        <v>90</v>
      </c>
      <c r="M19" s="75"/>
      <c r="N19" s="75"/>
    </row>
    <row r="20" spans="1:14" x14ac:dyDescent="0.25">
      <c r="A20" s="74" t="s">
        <v>45</v>
      </c>
      <c r="B20" s="74"/>
      <c r="C20" s="74"/>
      <c r="D20" s="20"/>
      <c r="E20" s="74" t="s">
        <v>46</v>
      </c>
      <c r="F20" s="74"/>
      <c r="G20" s="74"/>
      <c r="H20" s="74"/>
      <c r="I20" s="59"/>
      <c r="J20" s="59"/>
      <c r="K20" s="59"/>
      <c r="L20" s="74" t="s">
        <v>103</v>
      </c>
      <c r="M20" s="74"/>
      <c r="N20" s="74"/>
    </row>
    <row r="21" spans="1:14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4" ht="15.75" x14ac:dyDescent="0.25">
      <c r="I22" s="140"/>
    </row>
  </sheetData>
  <mergeCells count="37">
    <mergeCell ref="A3:N3"/>
    <mergeCell ref="A8:A9"/>
    <mergeCell ref="B8:B9"/>
    <mergeCell ref="C8:C9"/>
    <mergeCell ref="D8:D9"/>
    <mergeCell ref="E8:E9"/>
    <mergeCell ref="F8:G8"/>
    <mergeCell ref="H8:H9"/>
    <mergeCell ref="I8:I9"/>
    <mergeCell ref="J8:J9"/>
    <mergeCell ref="K8:L8"/>
    <mergeCell ref="M8:M9"/>
    <mergeCell ref="N8:N9"/>
    <mergeCell ref="A10:A15"/>
    <mergeCell ref="B10:B15"/>
    <mergeCell ref="C10:C15"/>
    <mergeCell ref="D10:D15"/>
    <mergeCell ref="F10:F15"/>
    <mergeCell ref="E10:E15"/>
    <mergeCell ref="K10:K15"/>
    <mergeCell ref="L10:L15"/>
    <mergeCell ref="M10:M15"/>
    <mergeCell ref="N10:N15"/>
    <mergeCell ref="H11:H15"/>
    <mergeCell ref="I11:I15"/>
    <mergeCell ref="G10:G15"/>
    <mergeCell ref="J10:J15"/>
    <mergeCell ref="A20:C20"/>
    <mergeCell ref="E20:H20"/>
    <mergeCell ref="L20:N20"/>
    <mergeCell ref="A16:F16"/>
    <mergeCell ref="A18:C18"/>
    <mergeCell ref="E18:H18"/>
    <mergeCell ref="L18:N18"/>
    <mergeCell ref="A19:C19"/>
    <mergeCell ref="E19:H19"/>
    <mergeCell ref="L19:N19"/>
  </mergeCells>
  <pageMargins left="0.7" right="0.7" top="0.75" bottom="0.75" header="0.3" footer="0.3"/>
  <pageSetup scal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FORTALECIMIENTO A LAS CULTURAS</vt:lpstr>
      <vt:lpstr>AT. INTEGRAL</vt:lpstr>
      <vt:lpstr>DEFENSA Y ASESORIA JUR.</vt:lpstr>
      <vt:lpstr>Impulsar la part. rep.pue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Adriana</cp:lastModifiedBy>
  <cp:lastPrinted>2022-04-25T18:24:44Z</cp:lastPrinted>
  <dcterms:created xsi:type="dcterms:W3CDTF">2021-02-15T19:15:06Z</dcterms:created>
  <dcterms:modified xsi:type="dcterms:W3CDTF">2022-05-04T20:45:26Z</dcterms:modified>
</cp:coreProperties>
</file>